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20\Desktop\"/>
    </mc:Choice>
  </mc:AlternateContent>
  <bookViews>
    <workbookView xWindow="0" yWindow="0" windowWidth="28800" windowHeight="12300"/>
  </bookViews>
  <sheets>
    <sheet name="2023" sheetId="1" r:id="rId1"/>
  </sheets>
  <definedNames>
    <definedName name="_xlnm.Print_Titles" localSheetId="0">'2023'!$5:$5</definedName>
  </definedNames>
  <calcPr calcId="162913"/>
</workbook>
</file>

<file path=xl/calcChain.xml><?xml version="1.0" encoding="utf-8"?>
<calcChain xmlns="http://schemas.openxmlformats.org/spreadsheetml/2006/main">
  <c r="D21" i="1" l="1"/>
  <c r="C7" i="1" l="1"/>
  <c r="C10" i="1"/>
  <c r="D6" i="1" l="1"/>
  <c r="C22" i="1" l="1"/>
  <c r="C23" i="1"/>
  <c r="C21" i="1"/>
  <c r="D16" i="1"/>
  <c r="C8" i="1" l="1"/>
  <c r="C9" i="1"/>
  <c r="C13" i="1"/>
  <c r="C17" i="1"/>
  <c r="C18" i="1"/>
  <c r="C19" i="1"/>
  <c r="C25" i="1"/>
  <c r="C27" i="1"/>
  <c r="C28" i="1"/>
  <c r="C30" i="1"/>
  <c r="C31" i="1"/>
  <c r="C32" i="1"/>
  <c r="D29" i="1"/>
  <c r="C16" i="1" l="1"/>
  <c r="C29" i="1"/>
  <c r="C11" i="1"/>
  <c r="C6" i="1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<sst xmlns="http://schemas.openxmlformats.org/spreadsheetml/2006/main" count="46" uniqueCount="43">
  <si>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</si>
  <si>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</si>
  <si>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</si>
  <si>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</si>
  <si>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</si>
  <si>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</si>
  <si>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</si>
  <si>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</si>
  <si>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</si>
  <si>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</si>
  <si>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</si>
  <si>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</si>
  <si>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</si>
  <si>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</si>
  <si>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</si>
  <si>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</si>
  <si>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</si>
  <si>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</si>
  <si>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</si>
  <si>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</si>
  <si>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</si>
  <si>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</si>
  <si>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</si>
  <si>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</si>
  <si>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</si>
  <si>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</si>
  <si>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</si>
  <si>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</si>
  <si>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</si>
  <si>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</si>
  <si>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</si>
  <si>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</si>
  <si>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</si>
  <si>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</si>
  <si>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</si>
  <si>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</si>
  <si>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</si>
  <si>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</si>
  <si>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</si>
  <si>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</si>
  <si>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Երևանի հենաշարժողական համակարգի խախտումներ ունեցող երեխաների հ. 17 հատուկ դպրոց ՊՈԱԿ</t>
  </si>
  <si>
    <t>ԳԼԽԱՎՈՐ ՖԻՆԱՆՍԻՍՏ</t>
  </si>
  <si>
    <t xml:space="preserve">ԳԼԽԱՎՈՐ ՀԱՇՎԱՊԱՀ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</si>
</sst>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4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 LatArm"/>
      <family val="2"/>
    </font>
    <font>
      <sz val="10.5"/>
      <color indexed="8"/>
      <name val="GHEA Grapalat"/>
      <family val="3"/>
    </font>
    <font>
      <sz val="10"/>
      <name val="GHEA Grapalat"/>
      <family val="3"/>
    </font>
    <font>
      <sz val="7.5"/>
      <color indexed="8"/>
      <name val="GHEA Grapalat"/>
      <family val="3"/>
    </font>
    <font>
      <b/>
      <sz val="12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7" fillId="0" borderId="0"/>
    <xf numFmtId="0" fontId="7" fillId="0" borderId="0"/>
    <xf numFmtId="0" fontId="8" fillId="0" borderId="0"/>
    <xf numFmtId="43" fontId="8" fillId="0" borderId="0" applyFont="0" applyFill="0" applyBorder="0" applyAlignment="0" applyProtection="0"/>
    <xf numFmtId="4" fontId="9" fillId="0" borderId="3" applyFill="0" applyProtection="0">
      <alignment horizontal="right" vertical="center"/>
    </xf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3" fillId="3" borderId="0" xfId="0" applyFont="1" applyFill="1"/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0" borderId="2" xfId="0" applyFont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/>
    <xf numFmtId="0" fontId="0" fillId="0" borderId="1" xfId="0" applyBorder="1" applyAlignment="1">
      <alignment horizontal="center"/>
    </xf>
    <xf numFmtId="2" fontId="3" fillId="0" borderId="2" xfId="0" applyNumberFormat="1" applyFont="1" applyBorder="1"/>
    <xf numFmtId="0" fontId="10" fillId="0" borderId="0" xfId="0" applyFont="1" applyAlignment="1">
      <alignment vertical="top"/>
    </xf>
    <xf numFmtId="0" fontId="11" fillId="0" borderId="0" xfId="0" applyFont="1"/>
    <xf numFmtId="0" fontId="10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1" xfId="0" applyFont="1" applyFill="1" applyBorder="1" applyAlignment="1">
      <alignment horizontal="center" vertical="center" wrapText="1"/>
    </xf>
    <xf numFmtId="2" fontId="4" fillId="0" borderId="2" xfId="0" applyNumberFormat="1" applyFont="1" applyFill="1" applyBorder="1"/>
  </cellXfs>
  <cellStyles count="6">
    <cellStyle name="Normal" xfId="0" builtinId="0"/>
    <cellStyle name="Normal 6" xfId="1"/>
    <cellStyle name="Normal 7" xfId="2"/>
    <cellStyle name="rgt_arm14_Money_900" xfId="5"/>
    <cellStyle name="Обычный 2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42"/>
  <sheetViews>
    <sheetView tabSelected="1" workbookViewId="0">
      <selection activeCell="D26" sqref="D2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9" t="s">
        <v>37</v>
      </c>
      <c r="C3" s="9"/>
      <c r="D3" s="9"/>
    </row>
    <row r="4" spans="1:169" ht="17.25" x14ac:dyDescent="0.3">
      <c r="E4" s="5"/>
    </row>
    <row r="5" spans="1:169" s="6" customFormat="1" ht="68.25" customHeight="1" x14ac:dyDescent="0.2">
      <c r="A5" s="6" t="s">
        <v>0</v>
      </c>
      <c r="B5" s="6" t="s">
        <v>1</v>
      </c>
      <c r="C5" s="25" t="s">
        <v>2</v>
      </c>
      <c r="D5" s="33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157772.84000000003</v>
      </c>
      <c r="D6" s="24">
        <f>SUM(D7:D10)</f>
        <v>157772.84000000003</v>
      </c>
    </row>
    <row r="7" spans="1:169" ht="18.399999999999999" customHeight="1" x14ac:dyDescent="0.2">
      <c r="A7" s="10"/>
      <c r="B7" s="11" t="s">
        <v>4</v>
      </c>
      <c r="C7" s="26">
        <f t="shared" si="0"/>
        <v>155632.20000000001</v>
      </c>
      <c r="D7" s="24">
        <v>155632.20000000001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2140.64</v>
      </c>
      <c r="D10" s="24">
        <v>2140.64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157662.70000000001</v>
      </c>
      <c r="D11" s="24">
        <v>157662.70000000001</v>
      </c>
    </row>
    <row r="12" spans="1:169" ht="68.099999999999994" customHeight="1" x14ac:dyDescent="0.2">
      <c r="A12" s="7">
        <v>1</v>
      </c>
      <c r="B12" s="12" t="s">
        <v>9</v>
      </c>
      <c r="C12" s="26">
        <v>83</v>
      </c>
      <c r="D12" s="24">
        <v>83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v>79</v>
      </c>
      <c r="D14" s="24">
        <v>79</v>
      </c>
    </row>
    <row r="15" spans="1:169" ht="34.700000000000003" customHeight="1" x14ac:dyDescent="0.2">
      <c r="A15" s="16" t="s">
        <v>13</v>
      </c>
      <c r="B15" s="17" t="s">
        <v>14</v>
      </c>
      <c r="C15" s="26"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6</v>
      </c>
      <c r="D16" s="24">
        <f>SUM(D18:D20)</f>
        <v>6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5</v>
      </c>
      <c r="D18" s="24">
        <v>5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34">
        <f t="shared" si="0"/>
        <v>134.76039094650207</v>
      </c>
      <c r="D21" s="28">
        <f>130987.1/81/12</f>
        <v>134.76039094650207</v>
      </c>
    </row>
    <row r="22" spans="1:4" ht="50.45" customHeight="1" x14ac:dyDescent="0.2">
      <c r="A22" s="7">
        <v>4</v>
      </c>
      <c r="B22" s="12" t="s">
        <v>31</v>
      </c>
      <c r="C22" s="34">
        <f t="shared" ref="C22:C23" si="1">SUM(D22:D22)</f>
        <v>123278.7</v>
      </c>
      <c r="D22" s="28">
        <v>123278.7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2430</v>
      </c>
      <c r="D23" s="24">
        <v>2430</v>
      </c>
    </row>
    <row r="24" spans="1:4" ht="32.85" customHeight="1" x14ac:dyDescent="0.2">
      <c r="A24" s="7">
        <v>6</v>
      </c>
      <c r="B24" s="12" t="s">
        <v>23</v>
      </c>
      <c r="C24" s="26">
        <v>11082.53</v>
      </c>
      <c r="D24" s="26">
        <v>10094.129999999999</v>
      </c>
    </row>
    <row r="25" spans="1:4" s="15" customFormat="1" x14ac:dyDescent="0.2">
      <c r="A25" s="13"/>
      <c r="B25" s="14" t="s">
        <v>10</v>
      </c>
      <c r="C25" s="26">
        <f t="shared" ref="C25:C32" si="2">SUM(D25:D25)</f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v>11082.53</v>
      </c>
      <c r="D26" s="26">
        <v>10094.129999999999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2</v>
      </c>
      <c r="D29" s="24">
        <f>SUM(D31:D32)</f>
        <v>2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2</v>
      </c>
      <c r="D32" s="24">
        <v>2</v>
      </c>
    </row>
    <row r="36" spans="2:7" ht="15.75" x14ac:dyDescent="0.25">
      <c r="B36" s="29" t="s">
        <v>41</v>
      </c>
      <c r="C36" s="29"/>
      <c r="D36" s="30"/>
      <c r="E36" s="30"/>
      <c r="F36" s="31"/>
      <c r="G36" s="30"/>
    </row>
    <row r="37" spans="2:7" ht="15.75" x14ac:dyDescent="0.25">
      <c r="B37" s="30"/>
      <c r="C37" s="30"/>
      <c r="D37" s="30"/>
      <c r="E37" s="29"/>
      <c r="F37" s="32"/>
      <c r="G37" s="30"/>
    </row>
    <row r="38" spans="2:7" ht="15.75" x14ac:dyDescent="0.25">
      <c r="B38" s="30"/>
      <c r="C38" s="30"/>
      <c r="D38" s="30"/>
      <c r="E38" s="29"/>
      <c r="F38" s="29"/>
      <c r="G38" s="30"/>
    </row>
    <row r="39" spans="2:7" ht="15.75" x14ac:dyDescent="0.25">
      <c r="B39" s="29"/>
      <c r="C39" s="29"/>
      <c r="D39" s="30"/>
      <c r="E39" s="30"/>
      <c r="F39" s="31"/>
      <c r="G39" s="30"/>
    </row>
    <row r="40" spans="2:7" ht="15.75" x14ac:dyDescent="0.25">
      <c r="B40" s="29"/>
      <c r="C40" s="29"/>
      <c r="D40" s="30"/>
      <c r="E40" s="30"/>
      <c r="F40" s="32"/>
      <c r="G40" s="30"/>
    </row>
    <row r="42" spans="2:7" ht="15.75" x14ac:dyDescent="0.2">
      <c r="B42" s="29" t="s">
        <v>42</v>
      </c>
    </row>
  </sheetData>
  <pageMargins left="0.2" right="0.16" top="0.28000000000000003" bottom="0.31" header="0.22" footer="0.2"/>
  <pageSetup paperSize="9" scale="7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Comp20</cp:lastModifiedBy>
  <cp:lastPrinted>2024-03-05T08:02:32Z</cp:lastPrinted>
  <dcterms:created xsi:type="dcterms:W3CDTF">2018-07-20T13:50:31Z</dcterms:created>
  <dcterms:modified xsi:type="dcterms:W3CDTF">2024-03-11T10:00:21Z</dcterms:modified>
</cp:coreProperties>
</file>